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<sst xmlns="http://schemas.openxmlformats.org/spreadsheetml/2006/main" count="85" uniqueCount="82">
  <si>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</si>
  <si>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</si>
  <si>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</si>
  <si>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</si>
  <si>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</si>
  <si>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</si>
  <si>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</si>
  <si>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</si>
  <si>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</si>
  <si>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</si>
  <si>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</si>
  <si>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</si>
  <si>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</si>
  <si>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</si>
  <si>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</si>
  <si>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</si>
  <si>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</si>
  <si>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</si>
  <si>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</si>
  <si>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</si>
  <si>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</si>
  <si>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</si>
  <si>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</si>
  <si>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</si>
  <si>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</si>
  <si>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</si>
  <si>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</si>
  <si>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</si>
  <si>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</si>
  <si>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</si>
  <si>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</si>
  <si>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</si>
  <si>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</si>
  <si>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</si>
  <si>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</si>
  <si>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</si>
  <si>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</si>
  <si>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</si>
  <si>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</si>
  <si>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</si>
  <si>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</si>
  <si>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</si>
  <si>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</si>
  <si>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</si>
  <si>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</si>
  <si>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</si>
  <si>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</si>
  <si>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</si>
  <si>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</si>
  <si>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</si>
  <si>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</si>
  <si>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</si>
  <si>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</si>
  <si>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</si>
  <si>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</si>
  <si>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</si>
  <si>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</si>
  <si>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</si>
  <si>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</si>
  <si>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</si>
  <si>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</si>
  <si>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</si>
  <si>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</si>
  <si>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</si>
  <si>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</si>
  <si>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</si>
  <si>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</si>
  <si>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</si>
  <si>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</si>
  <si>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</si>
  <si>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</si>
  <si>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</si>
  <si>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</si>
  <si>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</si>
  <si>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</si>
  <si>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</si>
  <si>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</si>
  <si>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Мотопомпа бензиновая для грязной воды</t>
  </si>
  <si>
    <t>ТЗ</t>
  </si>
  <si>
    <t>Поставка мотопомпы бензиновой для грязной воды</t>
  </si>
  <si>
    <t>Бензиновый</t>
  </si>
  <si>
    <t>Инструмент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</si>
</sst>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selection activeCell="D10" sqref="D10:AC10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72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4" t="s">
        <v>74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6"/>
    </row>
    <row r="7" spans="1:30" s="6" customFormat="1" ht="19.5" customHeight="1" x14ac:dyDescent="0.2">
      <c r="C7" s="7" t="s">
        <v>34</v>
      </c>
      <c r="D7" s="64" t="s">
        <v>78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6"/>
    </row>
    <row r="8" spans="1:30" s="6" customFormat="1" ht="19.5" customHeight="1" x14ac:dyDescent="0.2">
      <c r="C8" s="7" t="s">
        <v>25</v>
      </c>
      <c r="D8" s="64" t="s">
        <v>80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6"/>
    </row>
    <row r="9" spans="1:30" s="6" customFormat="1" ht="19.5" customHeight="1" x14ac:dyDescent="0.2">
      <c r="C9" s="7" t="s">
        <v>24</v>
      </c>
      <c r="D9" s="64" t="s">
        <v>81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6"/>
    </row>
    <row r="10" spans="1:30" s="6" customFormat="1" ht="19.5" customHeight="1" x14ac:dyDescent="0.2">
      <c r="C10" s="7" t="s">
        <v>9</v>
      </c>
      <c r="D10" s="64" t="s">
        <v>79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6"/>
    </row>
    <row r="11" spans="1:30" s="6" customFormat="1" ht="27" customHeight="1" x14ac:dyDescent="0.2">
      <c r="C11" s="7" t="s">
        <v>10</v>
      </c>
      <c r="D11" s="64" t="s">
        <v>75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6"/>
    </row>
    <row r="12" spans="1:30" s="6" customFormat="1" ht="45.75" customHeight="1" x14ac:dyDescent="0.2">
      <c r="C12" s="7" t="s">
        <v>23</v>
      </c>
      <c r="D12" s="64" t="s">
        <v>76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6"/>
    </row>
    <row r="13" spans="1:30" ht="16.5" customHeight="1" x14ac:dyDescent="0.2"/>
    <row r="14" spans="1:30" ht="25.5" customHeight="1" x14ac:dyDescent="0.2">
      <c r="A14" s="57" t="s">
        <v>6</v>
      </c>
      <c r="B14" s="54" t="s">
        <v>29</v>
      </c>
      <c r="C14" s="57" t="s">
        <v>1</v>
      </c>
      <c r="D14" s="54" t="s">
        <v>4</v>
      </c>
      <c r="E14" s="54" t="s">
        <v>61</v>
      </c>
      <c r="F14" s="57" t="s">
        <v>62</v>
      </c>
      <c r="G14" s="57"/>
      <c r="H14" s="57"/>
      <c r="I14" s="57"/>
      <c r="J14" s="54" t="s">
        <v>63</v>
      </c>
      <c r="K14" s="54" t="s">
        <v>66</v>
      </c>
      <c r="L14" s="49" t="s">
        <v>64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61" t="s">
        <v>67</v>
      </c>
      <c r="AB14" s="54" t="s">
        <v>36</v>
      </c>
      <c r="AC14" s="54" t="s">
        <v>35</v>
      </c>
      <c r="AD14" s="51" t="s">
        <v>58</v>
      </c>
    </row>
    <row r="15" spans="1:30" ht="28.5" customHeight="1" x14ac:dyDescent="0.2">
      <c r="A15" s="57"/>
      <c r="B15" s="55"/>
      <c r="C15" s="57"/>
      <c r="D15" s="55"/>
      <c r="E15" s="55"/>
      <c r="F15" s="57" t="s">
        <v>22</v>
      </c>
      <c r="G15" s="57" t="s">
        <v>15</v>
      </c>
      <c r="H15" s="57" t="s">
        <v>16</v>
      </c>
      <c r="I15" s="57" t="s">
        <v>30</v>
      </c>
      <c r="J15" s="55"/>
      <c r="K15" s="55"/>
      <c r="L15" s="49" t="s">
        <v>59</v>
      </c>
      <c r="M15" s="50"/>
      <c r="N15" s="50"/>
      <c r="O15" s="50"/>
      <c r="P15" s="50"/>
      <c r="Q15" s="49" t="s">
        <v>65</v>
      </c>
      <c r="R15" s="50"/>
      <c r="S15" s="50"/>
      <c r="T15" s="50"/>
      <c r="U15" s="50"/>
      <c r="V15" s="57" t="s">
        <v>60</v>
      </c>
      <c r="W15" s="57"/>
      <c r="X15" s="57"/>
      <c r="Y15" s="57"/>
      <c r="Z15" s="57"/>
      <c r="AA15" s="62"/>
      <c r="AB15" s="55"/>
      <c r="AC15" s="55"/>
      <c r="AD15" s="52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3"/>
      <c r="AB16" s="56"/>
      <c r="AC16" s="56"/>
      <c r="AD16" s="5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/>
      <c r="C18" s="15" t="s">
        <v>77</v>
      </c>
      <c r="D18" s="16" t="s">
        <v>73</v>
      </c>
      <c r="E18" s="17">
        <v>1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130825</v>
      </c>
      <c r="M18" s="44">
        <v>117326</v>
      </c>
      <c r="N18" s="44">
        <v>181750</v>
      </c>
      <c r="O18" s="44">
        <v>145123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2">
        <f>CEILING(SUM(K18:Z18)/COUNTIF(K18:Z18,"&gt;0"),0.01)</f>
        <v>143756</v>
      </c>
      <c r="AC18" s="22">
        <f>AB18*E18</f>
        <v>143756</v>
      </c>
      <c r="AD18" s="42">
        <f>STDEV(K18:Z18)/AB18*100</f>
        <v>19.307639738167996</v>
      </c>
    </row>
    <row r="19" spans="1:30" ht="24" customHeight="1" x14ac:dyDescent="0.2">
      <c r="A19" s="37"/>
      <c r="B19" s="38"/>
      <c r="C19" s="59" t="s">
        <v>5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143756</v>
      </c>
      <c r="AD19" s="41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31</v>
      </c>
    </row>
    <row r="23" spans="1:30" s="25" customFormat="1" ht="15" customHeight="1" x14ac:dyDescent="0.2">
      <c r="C23" s="26" t="s">
        <v>32</v>
      </c>
    </row>
    <row r="24" spans="1:30" s="25" customFormat="1" ht="15" customHeight="1" x14ac:dyDescent="0.2">
      <c r="C24" s="26" t="s">
        <v>33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9"/>
      <c r="D28" s="30"/>
      <c r="E28" s="30"/>
      <c r="F28" s="47"/>
      <c r="G28" s="47"/>
      <c r="H28" s="47"/>
      <c r="I28" s="47"/>
      <c r="J28" s="47"/>
      <c r="K28" s="31"/>
      <c r="L28" s="47"/>
      <c r="M28" s="47"/>
      <c r="N28" s="47"/>
      <c r="O28" s="34"/>
      <c r="P28" s="34"/>
      <c r="Q28" s="1"/>
      <c r="R28" s="1"/>
      <c r="S28" s="1"/>
      <c r="T28" s="1"/>
      <c r="U28" s="1"/>
      <c r="V28" s="47"/>
      <c r="W28" s="47"/>
      <c r="X28" s="47"/>
      <c r="Y28" s="47"/>
      <c r="Z28" s="47"/>
      <c r="AA28" s="47"/>
      <c r="AB28" s="47"/>
      <c r="AC28" s="32"/>
    </row>
    <row r="29" spans="1:30" s="3" customFormat="1" ht="13.5" customHeight="1" x14ac:dyDescent="0.25">
      <c r="C29" s="33" t="s">
        <v>2</v>
      </c>
      <c r="D29" s="30"/>
      <c r="E29" s="30"/>
      <c r="F29" s="48" t="s">
        <v>27</v>
      </c>
      <c r="G29" s="48"/>
      <c r="H29" s="48"/>
      <c r="I29" s="48"/>
      <c r="J29" s="48"/>
      <c r="K29" s="1"/>
      <c r="L29" s="58" t="s">
        <v>7</v>
      </c>
      <c r="M29" s="58"/>
      <c r="N29" s="58"/>
      <c r="O29" s="34"/>
      <c r="P29" s="34"/>
      <c r="Q29" s="1"/>
      <c r="R29" s="1"/>
      <c r="S29" s="1"/>
      <c r="T29" s="1"/>
      <c r="U29" s="1"/>
      <c r="V29" s="48"/>
      <c r="W29" s="48"/>
      <c r="X29" s="48"/>
      <c r="Y29" s="48"/>
      <c r="Z29" s="48"/>
      <c r="AA29" s="48"/>
      <c r="AB29" s="48"/>
    </row>
    <row r="30" spans="1:30" ht="13.5" customHeight="1" x14ac:dyDescent="0.2">
      <c r="C30" s="35"/>
    </row>
    <row r="31" spans="1:30" ht="13.5" customHeight="1" x14ac:dyDescent="0.2">
      <c r="C31" s="28" t="s">
        <v>28</v>
      </c>
    </row>
    <row r="32" spans="1:30" ht="13.5" customHeight="1" x14ac:dyDescent="0.2"/>
    <row r="33" spans="3:30" x14ac:dyDescent="0.2">
      <c r="C33" s="29"/>
      <c r="D33" s="30"/>
      <c r="E33" s="30"/>
      <c r="F33" s="47"/>
      <c r="G33" s="47"/>
      <c r="H33" s="47"/>
      <c r="I33" s="47"/>
      <c r="J33" s="47"/>
      <c r="K33" s="31"/>
      <c r="L33" s="47"/>
      <c r="M33" s="47"/>
      <c r="N33" s="47"/>
      <c r="O33" s="34"/>
      <c r="P33" s="34"/>
      <c r="V33" s="47"/>
      <c r="W33" s="47"/>
      <c r="X33" s="47"/>
      <c r="Y33" s="47"/>
      <c r="Z33" s="47"/>
      <c r="AA33" s="47"/>
      <c r="AB33" s="47"/>
    </row>
    <row r="34" spans="3:30" x14ac:dyDescent="0.2">
      <c r="C34" s="33" t="s">
        <v>2</v>
      </c>
      <c r="D34" s="30"/>
      <c r="E34" s="30"/>
      <c r="F34" s="48" t="s">
        <v>27</v>
      </c>
      <c r="G34" s="48"/>
      <c r="H34" s="48"/>
      <c r="I34" s="48"/>
      <c r="J34" s="48"/>
      <c r="L34" s="58" t="s">
        <v>7</v>
      </c>
      <c r="M34" s="58"/>
      <c r="N34" s="58"/>
      <c r="O34" s="34"/>
      <c r="P34" s="34"/>
      <c r="V34" s="48"/>
      <c r="W34" s="48"/>
      <c r="X34" s="48"/>
      <c r="Y34" s="48"/>
      <c r="Z34" s="48"/>
      <c r="AA34" s="48"/>
      <c r="AB34" s="48"/>
    </row>
    <row r="37" spans="3:30" x14ac:dyDescent="0.2">
      <c r="C37" s="28" t="s">
        <v>68</v>
      </c>
    </row>
    <row r="39" spans="3:30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14:A16"/>
    <mergeCell ref="C19:M19"/>
    <mergeCell ref="C14:C16"/>
    <mergeCell ref="AA14:AA16"/>
    <mergeCell ref="L14:Z14"/>
    <mergeCell ref="V15:Z15"/>
    <mergeCell ref="Q15:U15"/>
    <mergeCell ref="D14:D16"/>
    <mergeCell ref="E14:E16"/>
    <mergeCell ref="B14:B16"/>
    <mergeCell ref="F15:F16"/>
    <mergeCell ref="F14:I14"/>
    <mergeCell ref="I15:I16"/>
    <mergeCell ref="L33:N33"/>
    <mergeCell ref="L34:N34"/>
    <mergeCell ref="F33:J33"/>
    <mergeCell ref="F34:J34"/>
    <mergeCell ref="J14:J16"/>
    <mergeCell ref="L28:N28"/>
    <mergeCell ref="L29:N29"/>
    <mergeCell ref="L15:P15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C39:AD39"/>
    <mergeCell ref="V34:AB34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2022-02-18T06:24:03Z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